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7" sheetId="1" r:id="rId1"/>
    <sheet name="Елецкая 7(2019)" sheetId="2" r:id="rId2"/>
    <sheet name="Елецкая 7(2020)" sheetId="3" r:id="rId3"/>
    <sheet name="Елецкая 7(2021)" sheetId="4" r:id="rId4"/>
    <sheet name="Елецкая 7(2022)" sheetId="5" r:id="rId5"/>
    <sheet name="Елец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7'!#REF!,'Елецкая 7'!#REF!</definedName>
    <definedName name="Z_6E36EA37_049E_4FAE_B719_2847CD16F858_.wvu.Rows" localSheetId="0" hidden="1">'Елецкая 7'!$42:$45</definedName>
    <definedName name="Z_73C0D023_21BD_4441_8EFA_957546C15799_.wvu.Cols" localSheetId="0" hidden="1">'Елецкая 7'!#REF!,'Елецкая 7'!#REF!</definedName>
    <definedName name="Z_73C0D023_21BD_4441_8EFA_957546C15799_.wvu.Rows" localSheetId="0" hidden="1">'Елецкая 7'!$42:$45</definedName>
    <definedName name="_xlnm.Print_Area" localSheetId="0">'Елецкая 7'!$A$1:$G$60</definedName>
  </definedNames>
  <calcPr calcId="145621"/>
</workbook>
</file>

<file path=xl/calcChain.xml><?xml version="1.0" encoding="utf-8"?>
<calcChain xmlns="http://schemas.openxmlformats.org/spreadsheetml/2006/main">
  <c r="F64" i="6" l="1"/>
  <c r="F64" i="5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8" i="5" s="1"/>
  <c r="F45" i="5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<sst xmlns="http://schemas.openxmlformats.org/spreadsheetml/2006/main" count="374" uniqueCount="97">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</sst>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4">
          <cell r="W214">
            <v>52106.374411364792</v>
          </cell>
          <cell r="X214">
            <v>10466.419632589514</v>
          </cell>
          <cell r="Y214">
            <v>25742.419199999997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Y214">
            <v>177144.88478010465</v>
          </cell>
          <cell r="BB214">
            <v>0</v>
          </cell>
          <cell r="BC214">
            <v>0</v>
          </cell>
          <cell r="CN214">
            <v>47297.099985111308</v>
          </cell>
          <cell r="CO214">
            <v>9693.8423650887089</v>
          </cell>
          <cell r="CP214">
            <v>4122.0702999999994</v>
          </cell>
          <cell r="DB214">
            <v>0</v>
          </cell>
          <cell r="DG214">
            <v>40397.264475841359</v>
          </cell>
          <cell r="DU214">
            <v>212097.4134967688</v>
          </cell>
          <cell r="DV214">
            <v>45070.786737828508</v>
          </cell>
          <cell r="DW214">
            <v>64675.759999999995</v>
          </cell>
          <cell r="EK214">
            <v>0</v>
          </cell>
          <cell r="EQ214">
            <v>191038.26600750731</v>
          </cell>
          <cell r="FB214">
            <v>248968.71578404927</v>
          </cell>
          <cell r="FC214">
            <v>50848.234341637261</v>
          </cell>
          <cell r="FD214">
            <v>1434.0282000000002</v>
          </cell>
          <cell r="FL214">
            <v>0</v>
          </cell>
          <cell r="FS214">
            <v>160430.48434172705</v>
          </cell>
          <cell r="FX214">
            <v>259104.4739857394</v>
          </cell>
          <cell r="FY214">
            <v>52825.683063814926</v>
          </cell>
          <cell r="FZ214">
            <v>0</v>
          </cell>
          <cell r="GG214">
            <v>3774.6222000000012</v>
          </cell>
          <cell r="GL214">
            <v>169800.40540874863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4">
          <cell r="W214">
            <v>69683.626584837912</v>
          </cell>
          <cell r="X214">
            <v>21414.77807824804</v>
          </cell>
          <cell r="Y214">
            <v>186780.8695</v>
          </cell>
          <cell r="AK214">
            <v>0</v>
          </cell>
          <cell r="AV214">
            <v>0</v>
          </cell>
          <cell r="AY214">
            <v>322476.86127519252</v>
          </cell>
          <cell r="BM214">
            <v>13915.300000000001</v>
          </cell>
          <cell r="BN214">
            <v>0</v>
          </cell>
          <cell r="CN214">
            <v>54306.866420626859</v>
          </cell>
          <cell r="CO214">
            <v>16835.128590394324</v>
          </cell>
          <cell r="CP214">
            <v>1223.1765</v>
          </cell>
          <cell r="DB214">
            <v>0</v>
          </cell>
          <cell r="DG214">
            <v>84328.483653175528</v>
          </cell>
          <cell r="DU214">
            <v>266190.19902211579</v>
          </cell>
          <cell r="DV214">
            <v>81873.450936729685</v>
          </cell>
          <cell r="DW214">
            <v>41328.894200000002</v>
          </cell>
          <cell r="EL214">
            <v>0</v>
          </cell>
          <cell r="EQ214">
            <v>232657.39307727598</v>
          </cell>
          <cell r="FB214">
            <v>239686.04847039608</v>
          </cell>
          <cell r="FC214">
            <v>72947.730591644344</v>
          </cell>
          <cell r="FD214">
            <v>984.36119999999994</v>
          </cell>
          <cell r="FL214">
            <v>0</v>
          </cell>
          <cell r="FS214">
            <v>123549.00890684513</v>
          </cell>
          <cell r="FX214">
            <v>231109.57833225673</v>
          </cell>
          <cell r="FY214">
            <v>70209.678008152579</v>
          </cell>
          <cell r="FZ214">
            <v>0</v>
          </cell>
          <cell r="GG214">
            <v>20877.727200000001</v>
          </cell>
          <cell r="GL214">
            <v>129495.3199050182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4">
          <cell r="W214">
            <v>66551.686105950692</v>
          </cell>
          <cell r="X214">
            <v>17849.506063088233</v>
          </cell>
          <cell r="Y214">
            <v>120930.54900000001</v>
          </cell>
          <cell r="AA214">
            <v>0</v>
          </cell>
          <cell r="AB214">
            <v>0</v>
          </cell>
          <cell r="AC214">
            <v>0</v>
          </cell>
          <cell r="AD214">
            <v>30298.48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411995.65340000007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Y214">
            <v>280282.2836653979</v>
          </cell>
          <cell r="BB214">
            <v>0</v>
          </cell>
          <cell r="BC214">
            <v>0</v>
          </cell>
          <cell r="CN214">
            <v>49191.401692160238</v>
          </cell>
          <cell r="CO214">
            <v>15249.334524569676</v>
          </cell>
          <cell r="CP214">
            <v>2645.9773</v>
          </cell>
          <cell r="DB214">
            <v>0</v>
          </cell>
          <cell r="DF214">
            <v>44802.877811543025</v>
          </cell>
          <cell r="DU214">
            <v>242415.83528105333</v>
          </cell>
          <cell r="DV214">
            <v>51499.113087050879</v>
          </cell>
          <cell r="DW214">
            <v>43358.272300000011</v>
          </cell>
          <cell r="EK214">
            <v>0</v>
          </cell>
          <cell r="EP214">
            <v>221029.8368174842</v>
          </cell>
          <cell r="FB214">
            <v>226514.6743860578</v>
          </cell>
          <cell r="FC214">
            <v>60769.683089910948</v>
          </cell>
          <cell r="FD214">
            <v>2618.9316000000003</v>
          </cell>
          <cell r="FL214">
            <v>0</v>
          </cell>
          <cell r="FS214">
            <v>120545.01468613443</v>
          </cell>
          <cell r="FX214">
            <v>242633.98988140936</v>
          </cell>
          <cell r="FY214">
            <v>66277.883030035126</v>
          </cell>
          <cell r="FZ214">
            <v>851.7</v>
          </cell>
          <cell r="GG214">
            <v>23088.893400000001</v>
          </cell>
          <cell r="GL214">
            <v>138265.24142224278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4">
          <cell r="W214">
            <v>31640.443282480068</v>
          </cell>
          <cell r="X214">
            <v>7235.533080832316</v>
          </cell>
          <cell r="Y214">
            <v>8018.5706</v>
          </cell>
          <cell r="Z214">
            <v>0</v>
          </cell>
          <cell r="AV214">
            <v>12525.83</v>
          </cell>
          <cell r="AY214">
            <v>116753.58042276808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CN214">
            <v>53190.793723458606</v>
          </cell>
          <cell r="CO214">
            <v>14824.657788690703</v>
          </cell>
          <cell r="CP214">
            <v>1868.2758000000001</v>
          </cell>
          <cell r="DB214">
            <v>0</v>
          </cell>
          <cell r="DG214">
            <v>48007.19457291055</v>
          </cell>
          <cell r="DL214">
            <v>38108.073450000004</v>
          </cell>
          <cell r="DP214">
            <v>8829.0624499999976</v>
          </cell>
          <cell r="DT214">
            <v>3731.3960999999999</v>
          </cell>
          <cell r="DU214">
            <v>222622.15890450726</v>
          </cell>
          <cell r="DV214">
            <v>46072.942879794362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247155.27824999997</v>
          </cell>
          <cell r="EI214">
            <v>0</v>
          </cell>
          <cell r="EJ214">
            <v>0</v>
          </cell>
          <cell r="EP214">
            <v>128452.23366282159</v>
          </cell>
          <cell r="EU214">
            <v>180883.04</v>
          </cell>
          <cell r="EW214">
            <v>2626.1942999999997</v>
          </cell>
          <cell r="EY214">
            <v>531744.07000000007</v>
          </cell>
          <cell r="FA214">
            <v>0</v>
          </cell>
          <cell r="FL214">
            <v>782.85</v>
          </cell>
          <cell r="FS214">
            <v>0</v>
          </cell>
          <cell r="FV214">
            <v>634150.27</v>
          </cell>
          <cell r="FZ214">
            <v>755.78009999999995</v>
          </cell>
          <cell r="GG214">
            <v>9078.6686999999965</v>
          </cell>
          <cell r="GL21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4">
          <cell r="W214">
            <v>31440.341849984565</v>
          </cell>
          <cell r="X214">
            <v>7878.7225136876696</v>
          </cell>
          <cell r="Y214">
            <v>5794.0589999999993</v>
          </cell>
          <cell r="AV214">
            <v>1.2628912224791378E-7</v>
          </cell>
          <cell r="AW214">
            <v>0</v>
          </cell>
          <cell r="AY214">
            <v>32650.247371561043</v>
          </cell>
          <cell r="CQ214">
            <v>91386.64094464478</v>
          </cell>
          <cell r="CR214">
            <v>22173.708764919094</v>
          </cell>
          <cell r="CS214">
            <v>43137.559474477777</v>
          </cell>
          <cell r="DE214">
            <v>0</v>
          </cell>
          <cell r="DI214">
            <v>71851.136166840733</v>
          </cell>
          <cell r="DX214">
            <v>207197.67419220496</v>
          </cell>
          <cell r="DY214">
            <v>48300.387714980185</v>
          </cell>
          <cell r="DZ214">
            <v>33263.087999999996</v>
          </cell>
          <cell r="EA214">
            <v>0</v>
          </cell>
          <cell r="ET214">
            <v>14080.05</v>
          </cell>
          <cell r="EU214">
            <v>77189.30839115275</v>
          </cell>
          <cell r="EX214">
            <v>0</v>
          </cell>
          <cell r="EY214">
            <v>0</v>
          </cell>
          <cell r="EZ214">
            <v>0</v>
          </cell>
          <cell r="FB214">
            <v>0</v>
          </cell>
          <cell r="FQ214">
            <v>0</v>
          </cell>
          <cell r="FR214">
            <v>0</v>
          </cell>
          <cell r="GH214">
            <v>1346777.3800000001</v>
          </cell>
          <cell r="GK214">
            <v>8544.4295999999958</v>
          </cell>
          <cell r="GL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4">
          <cell r="CQ214">
            <v>25101.474486490883</v>
          </cell>
          <cell r="CR214">
            <v>6167.2188864441614</v>
          </cell>
          <cell r="CS214">
            <v>10047.64180186576</v>
          </cell>
          <cell r="DI214">
            <v>18679.805393405113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4">
          <cell r="W214">
            <v>56923.063111996897</v>
          </cell>
          <cell r="X214">
            <v>13894.249997071431</v>
          </cell>
          <cell r="Y214">
            <v>36071.681499999999</v>
          </cell>
          <cell r="AV214">
            <v>22495.20000009469</v>
          </cell>
          <cell r="AW214">
            <v>-7508.7927</v>
          </cell>
          <cell r="AX214">
            <v>60996.059920116524</v>
          </cell>
          <cell r="CT214">
            <v>212334.28425</v>
          </cell>
          <cell r="ED214">
            <v>323500.83999999997</v>
          </cell>
          <cell r="EE214">
            <v>17670.036788633493</v>
          </cell>
          <cell r="EF214">
            <v>5404.327225771538</v>
          </cell>
          <cell r="EG214">
            <v>112802.37584999998</v>
          </cell>
          <cell r="EH214">
            <v>0</v>
          </cell>
          <cell r="FA214">
            <v>0</v>
          </cell>
          <cell r="FB214">
            <v>5136.8228069948082</v>
          </cell>
          <cell r="FE214">
            <v>0</v>
          </cell>
          <cell r="FF214">
            <v>0</v>
          </cell>
          <cell r="FH214">
            <v>0</v>
          </cell>
          <cell r="FX214">
            <v>13210.513949999999</v>
          </cell>
          <cell r="FY214">
            <v>0</v>
          </cell>
          <cell r="GO214">
            <v>1522641.3800000004</v>
          </cell>
          <cell r="GP214">
            <v>-33393.86</v>
          </cell>
          <cell r="GR214">
            <v>13470.537600000001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9.8867187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6120777.8900000006</v>
      </c>
      <c r="F9" s="16">
        <f t="shared" ref="F9:G9" si="0">SUM(F10:F14)</f>
        <v>5808295.2800000003</v>
      </c>
      <c r="G9" s="16">
        <f t="shared" si="0"/>
        <v>997186.32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2820038.35</v>
      </c>
      <c r="F10" s="17">
        <v>2610549.11</v>
      </c>
      <c r="G10" s="18">
        <v>612401.89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1254925</v>
      </c>
      <c r="F11" s="17">
        <v>1217951.3400000001</v>
      </c>
      <c r="G11" s="18">
        <v>150308.48000000001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321038.01</v>
      </c>
      <c r="F12" s="17">
        <v>307618.37</v>
      </c>
      <c r="G12" s="18">
        <v>41326.33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337708.97</v>
      </c>
      <c r="F13" s="17">
        <v>326397.07</v>
      </c>
      <c r="G13" s="18">
        <v>42351.73</v>
      </c>
    </row>
    <row r="14" spans="1:7" ht="14.4" customHeight="1" x14ac:dyDescent="0.3">
      <c r="A14" s="93" t="s">
        <v>13</v>
      </c>
      <c r="B14" s="93"/>
      <c r="C14" s="93"/>
      <c r="D14" s="93"/>
      <c r="E14" s="17">
        <v>1387067.56</v>
      </c>
      <c r="F14" s="17">
        <v>1345779.39</v>
      </c>
      <c r="G14" s="18">
        <v>150797.89000000001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3543031.0200000005</v>
      </c>
      <c r="F15" s="16">
        <f t="shared" ref="F15:G15" si="1">SUM(F16:F19)</f>
        <v>3401739.33</v>
      </c>
      <c r="G15" s="16">
        <f t="shared" si="1"/>
        <v>435970.56000000006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2988468.06</v>
      </c>
      <c r="F16" s="17">
        <v>2873008.95</v>
      </c>
      <c r="G16" s="18">
        <v>366880.15</v>
      </c>
    </row>
    <row r="17" spans="1:9" ht="15.6" x14ac:dyDescent="0.3">
      <c r="A17" s="93" t="s">
        <v>44</v>
      </c>
      <c r="B17" s="93"/>
      <c r="C17" s="93"/>
      <c r="D17" s="93"/>
      <c r="E17" s="17">
        <v>13664.7</v>
      </c>
      <c r="F17" s="17">
        <v>13073.78</v>
      </c>
      <c r="G17" s="18">
        <v>1689.79</v>
      </c>
    </row>
    <row r="18" spans="1:9" ht="15.6" x14ac:dyDescent="0.3">
      <c r="A18" s="93" t="s">
        <v>45</v>
      </c>
      <c r="B18" s="93"/>
      <c r="C18" s="93"/>
      <c r="D18" s="93"/>
      <c r="E18" s="17">
        <v>26084.7</v>
      </c>
      <c r="F18" s="17">
        <v>24980.43</v>
      </c>
      <c r="G18" s="18">
        <v>3245.15</v>
      </c>
    </row>
    <row r="19" spans="1:9" ht="15.6" x14ac:dyDescent="0.3">
      <c r="A19" s="93" t="s">
        <v>46</v>
      </c>
      <c r="B19" s="93"/>
      <c r="C19" s="93"/>
      <c r="D19" s="93"/>
      <c r="E19" s="17">
        <v>514813.56</v>
      </c>
      <c r="F19" s="17">
        <v>490676.17</v>
      </c>
      <c r="G19" s="18">
        <v>64155.47</v>
      </c>
    </row>
    <row r="20" spans="1:9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9" ht="15.6" x14ac:dyDescent="0.3">
      <c r="A21" s="93" t="s">
        <v>15</v>
      </c>
      <c r="B21" s="93"/>
      <c r="C21" s="93"/>
      <c r="D21" s="93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3" t="s">
        <v>52</v>
      </c>
      <c r="B24" s="63"/>
      <c r="C24" s="63"/>
      <c r="D24" s="63"/>
      <c r="E24" s="63"/>
      <c r="F24" s="17">
        <v>-1529440.7468856049</v>
      </c>
      <c r="G24" s="19"/>
      <c r="I24" s="28"/>
    </row>
    <row r="25" spans="1:9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265460.09802405897</v>
      </c>
      <c r="I25" s="28"/>
    </row>
    <row r="26" spans="1:9" ht="28.5" customHeight="1" x14ac:dyDescent="0.25">
      <c r="A26" s="89"/>
      <c r="B26" s="90"/>
      <c r="C26" s="90"/>
      <c r="D26" s="90"/>
      <c r="E26" s="91"/>
      <c r="F26" s="83"/>
      <c r="I26" s="28"/>
    </row>
    <row r="27" spans="1:9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нар'!W214</f>
        <v>52106.374411364792</v>
      </c>
      <c r="I27" s="28"/>
    </row>
    <row r="28" spans="1:9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нар'!X214</f>
        <v>10466.419632589514</v>
      </c>
      <c r="I28" s="28"/>
    </row>
    <row r="29" spans="1:9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нар'!Y214</f>
        <v>25742.419199999997</v>
      </c>
      <c r="I29" s="28"/>
    </row>
    <row r="30" spans="1:9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нар'!AA214+'[1]УК ВР декабрь нар'!AB214+'[1]УК ВР декабрь нар'!AC214+'[1]УК ВР декабрь нар'!AD214+'[1]УК ВР декабрь нар'!AE214+'[1]УК ВР декабрь нар'!AF214+'[1]УК ВР декабрь нар'!AG214+'[1]УК ВР декабрь нар'!AH214+'[1]УК ВР декабрь нар'!AJ214+'[1]УК ВР декабрь нар'!AL214+'[1]УК ВР декабрь нар'!AN214+'[1]УК ВР декабрь нар'!AO214+'[1]УК ВР декабрь нар'!AP214+'[1]УК ВР декабрь нар'!AQ214+'[1]УК ВР декабрь нар'!AR214+'[1]УК ВР декабрь нар'!AT214</f>
        <v>0</v>
      </c>
      <c r="I30" s="28"/>
    </row>
    <row r="31" spans="1:9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нар'!AY214</f>
        <v>177144.88478010465</v>
      </c>
      <c r="I31" s="28"/>
    </row>
    <row r="32" spans="1:9" ht="15.75" customHeight="1" x14ac:dyDescent="0.25">
      <c r="A32" s="86" t="s">
        <v>33</v>
      </c>
      <c r="B32" s="87"/>
      <c r="C32" s="87"/>
      <c r="D32" s="87"/>
      <c r="E32" s="88"/>
      <c r="F32" s="82">
        <f>SUM(F34:F38)+468597.96</f>
        <v>1082990.463368146</v>
      </c>
      <c r="I32" s="28"/>
    </row>
    <row r="33" spans="1:9" ht="33" customHeight="1" x14ac:dyDescent="0.25">
      <c r="A33" s="89"/>
      <c r="B33" s="90"/>
      <c r="C33" s="90"/>
      <c r="D33" s="90"/>
      <c r="E33" s="91"/>
      <c r="F33" s="83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нар'!CN214+'[1]УК ВР декабрь нар'!DU214</f>
        <v>259394.5134818801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нар'!CO214+'[1]УК ВР декабрь нар'!DV214</f>
        <v>54764.629102917213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нар'!CP214+'[1]УК ВР декабрь нар'!DW214</f>
        <v>68797.830300000001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нар'!AI214+'[1]УК ВР декабрь нар'!AJ214+'[1]УК ВР декабрь нар'!AS214+'[1]УК ВР декабрь нар'!BC214+'[1]УК ВР декабрь нар'!DB214+'[1]УК ВР декабрь нар'!EK214+'[1]УК ВР декабрь нар'!AM214</f>
        <v>0</v>
      </c>
      <c r="I37" s="28"/>
    </row>
    <row r="38" spans="1:9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нар'!DG214+'[1]УК ВР декабрь нар'!EQ214</f>
        <v>231435.53048334867</v>
      </c>
      <c r="I38" s="28"/>
    </row>
    <row r="39" spans="1:9" ht="32.4" customHeight="1" x14ac:dyDescent="0.3">
      <c r="A39" s="65" t="s">
        <v>35</v>
      </c>
      <c r="B39" s="80"/>
      <c r="C39" s="80"/>
      <c r="D39" s="80"/>
      <c r="E39" s="81"/>
      <c r="F39" s="26">
        <f>SUM(F40:F48)+289346.43</f>
        <v>1236533.0773257164</v>
      </c>
      <c r="I39" s="28"/>
    </row>
    <row r="40" spans="1:9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нар'!FB214+'[1]УК ВР декабрь нар'!FX214</f>
        <v>508073.18976978865</v>
      </c>
      <c r="I40" s="28"/>
    </row>
    <row r="41" spans="1:9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нар'!FC214+'[1]УК ВР декабрь нар'!FY214</f>
        <v>103673.91740545219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3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3">
      <c r="A45" s="71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нар'!FD214+'[1]УК ВР декабрь нар'!FZ214</f>
        <v>1434.0282000000002</v>
      </c>
      <c r="I46" s="28"/>
    </row>
    <row r="47" spans="1:9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нар'!GG214+'[1]УК ВР декабрь нар'!FL214+'[1]УК ВР декабрь нар'!BB214+'[1]УК ВР декабрь нар'!AK214</f>
        <v>3774.6222000000012</v>
      </c>
      <c r="I47" s="28"/>
    </row>
    <row r="48" spans="1:9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нар'!FS214+'[1]УК ВР декабрь нар'!GL214</f>
        <v>330230.88975047565</v>
      </c>
      <c r="I48" s="28"/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2584983.6387179215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486025.74</v>
      </c>
      <c r="I51" s="28"/>
      <c r="K51" s="28"/>
      <c r="L51" s="28"/>
    </row>
    <row r="52" spans="1:12" ht="15.6" x14ac:dyDescent="0.3">
      <c r="A52" s="71" t="s">
        <v>23</v>
      </c>
      <c r="B52" s="66"/>
      <c r="C52" s="66"/>
      <c r="D52" s="66"/>
      <c r="E52" s="66"/>
      <c r="F52" s="25">
        <v>255679.55</v>
      </c>
      <c r="I52" s="28"/>
    </row>
    <row r="53" spans="1:12" ht="15.6" x14ac:dyDescent="0.3">
      <c r="A53" s="71" t="s">
        <v>24</v>
      </c>
      <c r="B53" s="66"/>
      <c r="C53" s="66"/>
      <c r="D53" s="66"/>
      <c r="E53" s="66"/>
      <c r="F53" s="25">
        <v>230346.19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3071009.3787179217</v>
      </c>
      <c r="H55" s="28"/>
      <c r="I55" s="28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2988468.06</v>
      </c>
      <c r="I56" s="28"/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2873008.95</v>
      </c>
      <c r="H57" s="28"/>
      <c r="I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-1611982.0656035265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7'!A2:G2</f>
        <v>перед собственниками дома по адресу: ул. Елецкая 7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6427914.8300000001</v>
      </c>
      <c r="F9" s="16">
        <f t="shared" ref="F9:G9" si="0">SUM(F10:F15)</f>
        <v>6371744.4099999992</v>
      </c>
      <c r="G9" s="16">
        <f t="shared" si="0"/>
        <v>1053356.74</v>
      </c>
    </row>
    <row r="10" spans="1:7" ht="15.6" x14ac:dyDescent="0.3">
      <c r="A10" s="100" t="s">
        <v>9</v>
      </c>
      <c r="B10" s="101"/>
      <c r="C10" s="101"/>
      <c r="D10" s="102"/>
      <c r="E10" s="17">
        <v>2531053.2400000002</v>
      </c>
      <c r="F10" s="17">
        <v>2583589.0299999998</v>
      </c>
      <c r="G10" s="18">
        <v>559866.1</v>
      </c>
    </row>
    <row r="11" spans="1:7" ht="15.6" x14ac:dyDescent="0.3">
      <c r="A11" s="100" t="s">
        <v>10</v>
      </c>
      <c r="B11" s="101"/>
      <c r="C11" s="101"/>
      <c r="D11" s="102"/>
      <c r="E11" s="17">
        <v>1302613.8999999999</v>
      </c>
      <c r="F11" s="17">
        <v>1282624.46</v>
      </c>
      <c r="G11" s="18">
        <v>170297.92</v>
      </c>
    </row>
    <row r="12" spans="1:7" ht="15.6" x14ac:dyDescent="0.3">
      <c r="A12" s="100" t="s">
        <v>11</v>
      </c>
      <c r="B12" s="101"/>
      <c r="C12" s="101"/>
      <c r="D12" s="102"/>
      <c r="E12" s="17">
        <v>320498.18</v>
      </c>
      <c r="F12" s="17">
        <v>319017.26</v>
      </c>
      <c r="G12" s="18">
        <v>42807.25</v>
      </c>
    </row>
    <row r="13" spans="1:7" ht="15.6" x14ac:dyDescent="0.3">
      <c r="A13" s="100" t="s">
        <v>12</v>
      </c>
      <c r="B13" s="101"/>
      <c r="C13" s="101"/>
      <c r="D13" s="102"/>
      <c r="E13" s="17">
        <v>323143.90000000002</v>
      </c>
      <c r="F13" s="17">
        <v>320441.43</v>
      </c>
      <c r="G13" s="18">
        <v>45054.2</v>
      </c>
    </row>
    <row r="14" spans="1:7" ht="15.6" x14ac:dyDescent="0.3">
      <c r="A14" s="93" t="s">
        <v>13</v>
      </c>
      <c r="B14" s="93"/>
      <c r="C14" s="93"/>
      <c r="D14" s="93"/>
      <c r="E14" s="17">
        <v>1386384.89</v>
      </c>
      <c r="F14" s="17">
        <v>1362456.3</v>
      </c>
      <c r="G14" s="18">
        <v>174726.48</v>
      </c>
    </row>
    <row r="15" spans="1:7" ht="15.6" x14ac:dyDescent="0.3">
      <c r="A15" s="100" t="s">
        <v>68</v>
      </c>
      <c r="B15" s="101"/>
      <c r="C15" s="101"/>
      <c r="D15" s="102"/>
      <c r="E15" s="17">
        <v>564220.72</v>
      </c>
      <c r="F15" s="17">
        <v>503615.93</v>
      </c>
      <c r="G15" s="18">
        <v>60604.79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4374901.08</v>
      </c>
      <c r="F16" s="16">
        <f>SUM(F17:F20)</f>
        <v>3892724.22</v>
      </c>
      <c r="G16" s="16">
        <f>SUM(G17:G20)</f>
        <v>437470.79999999993</v>
      </c>
    </row>
    <row r="17" spans="1:12" ht="15.6" x14ac:dyDescent="0.3">
      <c r="A17" s="115" t="s">
        <v>43</v>
      </c>
      <c r="B17" s="116"/>
      <c r="C17" s="116"/>
      <c r="D17" s="117"/>
      <c r="E17" s="17">
        <v>3795116.8</v>
      </c>
      <c r="F17" s="17">
        <v>3321381.15</v>
      </c>
      <c r="G17" s="18">
        <v>359939.18</v>
      </c>
    </row>
    <row r="18" spans="1:12" ht="15.6" x14ac:dyDescent="0.3">
      <c r="A18" s="93" t="s">
        <v>55</v>
      </c>
      <c r="B18" s="93"/>
      <c r="C18" s="93"/>
      <c r="D18" s="93"/>
      <c r="E18" s="17">
        <v>14899.12</v>
      </c>
      <c r="F18" s="17">
        <v>14625.19</v>
      </c>
      <c r="G18" s="18">
        <v>1963.72</v>
      </c>
    </row>
    <row r="19" spans="1:12" ht="15.6" x14ac:dyDescent="0.3">
      <c r="A19" s="93" t="s">
        <v>56</v>
      </c>
      <c r="B19" s="93"/>
      <c r="C19" s="93"/>
      <c r="D19" s="93"/>
      <c r="E19" s="17">
        <v>27314.15</v>
      </c>
      <c r="F19" s="17">
        <v>26933.24</v>
      </c>
      <c r="G19" s="18">
        <v>3626.06</v>
      </c>
    </row>
    <row r="20" spans="1:12" ht="15.6" x14ac:dyDescent="0.3">
      <c r="A20" s="93" t="s">
        <v>57</v>
      </c>
      <c r="B20" s="93"/>
      <c r="C20" s="93"/>
      <c r="D20" s="93"/>
      <c r="E20" s="17">
        <v>537571.01</v>
      </c>
      <c r="F20" s="17">
        <v>529784.64</v>
      </c>
      <c r="G20" s="18">
        <v>71941.84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'Елецкая 7'!F58</f>
        <v>-1611982.0656035265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600356.13543827855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нар'!W214</f>
        <v>69683.626584837912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нар'!X214</f>
        <v>21414.77807824804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нар'!Y214</f>
        <v>186780.8695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нар'!AV214+'[2]УК ВР декабрь нар'!BN214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нар'!AY214</f>
        <v>322476.86127519252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SUM(F35:F39)+563755.19</f>
        <v>1356414.082400318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нар'!CN214+'[2]УК ВР декабрь нар'!DU214</f>
        <v>320497.06544274266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нар'!CO214+'[2]УК ВР декабрь нар'!DV214</f>
        <v>98708.579527124006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нар'!CP214+'[2]УК ВР декабрь нар'!DW214</f>
        <v>42552.070700000004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нар'!BM214+'[2]УК ВР декабрь нар'!DB214+'[2]УК ВР декабрь нар'!EL214</f>
        <v>13915.300000000001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нар'!DG214+'[2]УК ВР декабрь нар'!EQ214</f>
        <v>316985.87673045148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888859.45261431311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нар'!FB214+'[2]УК ВР декабрь нар'!FX214</f>
        <v>470795.62680265284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нар'!FC214+'[2]УК ВР декабрь нар'!FY214</f>
        <v>143157.40859979694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нар'!FD214+'[2]УК ВР декабрь нар'!FZ214</f>
        <v>984.36119999999994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нар'!GG214+'[2]УК ВР декабрь нар'!FL214+'[2]УК ВР декабрь нар'!AK214</f>
        <v>20877.727200000001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нар'!FS214+'[2]УК ВР декабрь нар'!GL214</f>
        <v>253044.32881186332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2845629.6704529095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519954.56000000006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252523.22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267431.34000000003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3365584.2304529096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3795116.8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3321381.15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-1182449.4960564361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7'!A2:G2</f>
        <v>перед собственниками дома по адресу: ул. Елецкая 7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2947575.9099999997</v>
      </c>
      <c r="F9" s="16">
        <f t="shared" ref="F9:G9" si="0">SUM(F10:F15)</f>
        <v>3800770.2300000004</v>
      </c>
      <c r="G9" s="16">
        <f t="shared" si="0"/>
        <v>200162.41999999998</v>
      </c>
    </row>
    <row r="10" spans="1:7" ht="15.6" x14ac:dyDescent="0.3">
      <c r="A10" s="100" t="s">
        <v>9</v>
      </c>
      <c r="B10" s="101"/>
      <c r="C10" s="101"/>
      <c r="D10" s="102"/>
      <c r="E10" s="17">
        <v>1595582.64</v>
      </c>
      <c r="F10" s="17">
        <v>2075770.85</v>
      </c>
      <c r="G10" s="18">
        <v>79677.89</v>
      </c>
    </row>
    <row r="11" spans="1:7" ht="15.6" x14ac:dyDescent="0.3">
      <c r="A11" s="100" t="s">
        <v>10</v>
      </c>
      <c r="B11" s="101"/>
      <c r="C11" s="101"/>
      <c r="D11" s="102"/>
      <c r="E11" s="17">
        <v>483743.21</v>
      </c>
      <c r="F11" s="17">
        <v>614412.56000000006</v>
      </c>
      <c r="G11" s="18">
        <v>39628.57</v>
      </c>
    </row>
    <row r="12" spans="1:7" ht="15.6" x14ac:dyDescent="0.3">
      <c r="A12" s="100" t="s">
        <v>11</v>
      </c>
      <c r="B12" s="101"/>
      <c r="C12" s="101"/>
      <c r="D12" s="102"/>
      <c r="E12" s="17">
        <v>301053.94</v>
      </c>
      <c r="F12" s="17">
        <v>326960.09000000003</v>
      </c>
      <c r="G12" s="18">
        <v>16901.099999999999</v>
      </c>
    </row>
    <row r="13" spans="1:7" ht="15.6" x14ac:dyDescent="0.3">
      <c r="A13" s="100" t="s">
        <v>12</v>
      </c>
      <c r="B13" s="101"/>
      <c r="C13" s="101"/>
      <c r="D13" s="102"/>
      <c r="E13" s="17">
        <v>303801.82</v>
      </c>
      <c r="F13" s="17">
        <v>326789.53000000003</v>
      </c>
      <c r="G13" s="18">
        <v>22066.49</v>
      </c>
    </row>
    <row r="14" spans="1:7" ht="15.6" x14ac:dyDescent="0.3">
      <c r="A14" s="93" t="s">
        <v>13</v>
      </c>
      <c r="B14" s="93"/>
      <c r="C14" s="93"/>
      <c r="D14" s="93"/>
      <c r="E14" s="17">
        <v>221238.79</v>
      </c>
      <c r="F14" s="17">
        <v>359637.89</v>
      </c>
      <c r="G14" s="18">
        <v>36327.379999999997</v>
      </c>
    </row>
    <row r="15" spans="1:7" ht="15.6" x14ac:dyDescent="0.3">
      <c r="A15" s="100" t="s">
        <v>68</v>
      </c>
      <c r="B15" s="101"/>
      <c r="C15" s="101"/>
      <c r="D15" s="102"/>
      <c r="E15" s="17">
        <v>42155.51</v>
      </c>
      <c r="F15" s="17">
        <v>97199.31</v>
      </c>
      <c r="G15" s="18">
        <v>5560.99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3928325.36</v>
      </c>
      <c r="F16" s="16">
        <f>SUM(F17:F20)</f>
        <v>4347466.67</v>
      </c>
      <c r="G16" s="16">
        <f>SUM(G17:G20)</f>
        <v>391179.94</v>
      </c>
    </row>
    <row r="17" spans="1:12" ht="15.6" x14ac:dyDescent="0.3">
      <c r="A17" s="115" t="s">
        <v>43</v>
      </c>
      <c r="B17" s="116"/>
      <c r="C17" s="116"/>
      <c r="D17" s="117"/>
      <c r="E17" s="17">
        <v>3329353.35</v>
      </c>
      <c r="F17" s="17">
        <v>3749312.32</v>
      </c>
      <c r="G17" s="18">
        <v>312830.65999999997</v>
      </c>
    </row>
    <row r="18" spans="1:12" ht="15.6" x14ac:dyDescent="0.3">
      <c r="A18" s="93" t="s">
        <v>55</v>
      </c>
      <c r="B18" s="93"/>
      <c r="C18" s="93"/>
      <c r="D18" s="93"/>
      <c r="E18" s="17">
        <v>14913.25</v>
      </c>
      <c r="F18" s="17">
        <v>14953.76</v>
      </c>
      <c r="G18" s="18">
        <v>1923.21</v>
      </c>
    </row>
    <row r="19" spans="1:12" ht="15.6" x14ac:dyDescent="0.3">
      <c r="A19" s="93" t="s">
        <v>56</v>
      </c>
      <c r="B19" s="93"/>
      <c r="C19" s="93"/>
      <c r="D19" s="93"/>
      <c r="E19" s="17">
        <v>27960.92</v>
      </c>
      <c r="F19" s="17">
        <v>27921.9</v>
      </c>
      <c r="G19" s="18">
        <v>3665.08</v>
      </c>
    </row>
    <row r="20" spans="1:12" ht="15.6" x14ac:dyDescent="0.3">
      <c r="A20" s="93" t="s">
        <v>57</v>
      </c>
      <c r="B20" s="93"/>
      <c r="C20" s="93"/>
      <c r="D20" s="93"/>
      <c r="E20" s="17">
        <v>556097.84</v>
      </c>
      <c r="F20" s="17">
        <v>555278.68999999994</v>
      </c>
      <c r="G20" s="18">
        <v>72760.990000000005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'Елецкая 7(2019)'!F59</f>
        <v>-1182449.4960564361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927908.15823443688</v>
      </c>
    </row>
    <row r="27" spans="1:12" ht="66.599999999999994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нар'!W214</f>
        <v>66551.686105950692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нар'!X214</f>
        <v>17849.506063088233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нар'!Y214</f>
        <v>120930.54900000001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нар'!AA214+'[3]УК ВР декабрь нар'!AB214+'[3]УК ВР декабрь нар'!AC214+'[3]УК ВР декабрь нар'!AD214+'[3]УК ВР декабрь нар'!AE214+'[3]УК ВР декабрь нар'!AF214+'[3]УК ВР декабрь нар'!AG214+'[3]УК ВР декабрь нар'!AH214+'[3]УК ВР декабрь нар'!AJ214+'[3]УК ВР декабрь нар'!AL214+'[3]УК ВР декабрь нар'!AN214+'[3]УК ВР декабрь нар'!AO214+'[3]УК ВР декабрь нар'!AP214+'[3]УК ВР декабрь нар'!AQ214+'[3]УК ВР декабрь нар'!AR214+'[3]УК ВР декабрь нар'!AT214</f>
        <v>442294.13340000005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нар'!AY214</f>
        <v>280282.2836653979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SUM(F35:F39)+463689.9</f>
        <v>1133882.5488138613</v>
      </c>
    </row>
    <row r="34" spans="1:12" ht="82.8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нар'!CN214+'[3]УК ВР декабрь нар'!DU214</f>
        <v>291607.23697321356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нар'!CO214+'[3]УК ВР декабрь нар'!DV214</f>
        <v>66748.447611620562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нар'!CP214+'[3]УК ВР декабрь нар'!DW214</f>
        <v>46004.24960000001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нар'!AI214+'[3]УК ВР декабрь нар'!AJ214+'[3]УК ВР декабрь нар'!AS214+'[3]УК ВР декабрь нар'!BC214+'[3]УК ВР декабрь нар'!DB214+'[3]УК ВР декабрь нар'!EK214+'[3]УК ВР декабрь нар'!AM214</f>
        <v>0</v>
      </c>
    </row>
    <row r="39" spans="1:12" ht="4.2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нар'!DF214+'[3]УК ВР декабрь нар'!EP214</f>
        <v>265832.71462902724</v>
      </c>
    </row>
    <row r="40" spans="1:12" ht="58.2" customHeight="1" x14ac:dyDescent="0.3">
      <c r="A40" s="65" t="s">
        <v>74</v>
      </c>
      <c r="B40" s="80"/>
      <c r="C40" s="80"/>
      <c r="D40" s="80"/>
      <c r="E40" s="81"/>
      <c r="F40" s="26">
        <f>SUM(F41:F49)</f>
        <v>881566.01149579021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нар'!FB214+'[3]УК ВР декабрь нар'!FX214</f>
        <v>469148.66426746716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нар'!FC214+'[3]УК ВР декабрь нар'!FY214</f>
        <v>127047.56611994607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нар'!FD214+'[3]УК ВР декабрь нар'!FZ214</f>
        <v>3470.6316000000006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нар'!GG214+'[3]УК ВР декабрь нар'!FL214+'[3]УК ВР декабрь нар'!BB214+'[3]УК ВР декабрь нар'!AK214</f>
        <v>23088.893400000001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нар'!FS214+'[3]УК ВР декабрь нар'!GL214</f>
        <v>258810.25610837719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2943356.7185440883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415223.24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169711.98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245511.26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3358579.9585440885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3329353.35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3749312.32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-1211676.1046005245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'Елецкая 7'!A2:G2</f>
        <v>перед собственниками дома по адресу: ул. Елецкая 7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-48606.950000000004</v>
      </c>
      <c r="F9" s="16">
        <f t="shared" ref="F9:G9" si="0">SUM(F10:F15)</f>
        <v>37991.1</v>
      </c>
      <c r="G9" s="16">
        <f t="shared" si="0"/>
        <v>113564.07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29589.24</v>
      </c>
      <c r="G10" s="18">
        <v>50088.65</v>
      </c>
    </row>
    <row r="11" spans="1:7" ht="15.6" x14ac:dyDescent="0.3">
      <c r="A11" s="100" t="s">
        <v>10</v>
      </c>
      <c r="B11" s="101"/>
      <c r="C11" s="101"/>
      <c r="D11" s="102"/>
      <c r="E11" s="17">
        <v>-25164.47</v>
      </c>
      <c r="F11" s="17">
        <v>-3679.81</v>
      </c>
      <c r="G11" s="18">
        <v>18143.91</v>
      </c>
    </row>
    <row r="12" spans="1:7" ht="15.6" x14ac:dyDescent="0.3">
      <c r="A12" s="100" t="s">
        <v>11</v>
      </c>
      <c r="B12" s="101"/>
      <c r="C12" s="101"/>
      <c r="D12" s="102"/>
      <c r="E12" s="17">
        <v>-10720.97</v>
      </c>
      <c r="F12" s="17">
        <v>621.86</v>
      </c>
      <c r="G12" s="18">
        <v>5558.27</v>
      </c>
    </row>
    <row r="13" spans="1:7" ht="15.6" x14ac:dyDescent="0.3">
      <c r="A13" s="100" t="s">
        <v>12</v>
      </c>
      <c r="B13" s="101"/>
      <c r="C13" s="101"/>
      <c r="D13" s="102"/>
      <c r="E13" s="17">
        <v>-10999.67</v>
      </c>
      <c r="F13" s="17">
        <v>2919.53</v>
      </c>
      <c r="G13" s="18">
        <v>8146.99</v>
      </c>
    </row>
    <row r="14" spans="1:7" ht="15.6" x14ac:dyDescent="0.3">
      <c r="A14" s="93" t="s">
        <v>13</v>
      </c>
      <c r="B14" s="93"/>
      <c r="C14" s="93"/>
      <c r="D14" s="93"/>
      <c r="E14" s="17">
        <v>-16.05</v>
      </c>
      <c r="F14" s="17">
        <v>7077.81</v>
      </c>
      <c r="G14" s="18">
        <v>29233.52</v>
      </c>
    </row>
    <row r="15" spans="1:7" ht="15.6" x14ac:dyDescent="0.3">
      <c r="A15" s="100" t="s">
        <v>68</v>
      </c>
      <c r="B15" s="101"/>
      <c r="C15" s="101"/>
      <c r="D15" s="102"/>
      <c r="E15" s="17">
        <v>-1705.79</v>
      </c>
      <c r="F15" s="17">
        <v>1462.47</v>
      </c>
      <c r="G15" s="18">
        <v>2392.73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3721667.9400000051</v>
      </c>
      <c r="F16" s="16">
        <f t="shared" ref="F16:G16" si="1">SUM(F17:F20)</f>
        <v>3610768.090000005</v>
      </c>
      <c r="G16" s="16">
        <f t="shared" si="1"/>
        <v>624543.64000000025</v>
      </c>
    </row>
    <row r="17" spans="1:12" ht="40.200000000000003" customHeight="1" x14ac:dyDescent="0.3">
      <c r="A17" s="115" t="s">
        <v>78</v>
      </c>
      <c r="B17" s="116"/>
      <c r="C17" s="116"/>
      <c r="D17" s="117"/>
      <c r="E17" s="17">
        <v>3104592.0400000052</v>
      </c>
      <c r="F17" s="17">
        <v>2993712.0300000049</v>
      </c>
      <c r="G17" s="18">
        <v>546174.52000000014</v>
      </c>
    </row>
    <row r="18" spans="1:12" ht="15.6" x14ac:dyDescent="0.3">
      <c r="A18" s="93" t="s">
        <v>55</v>
      </c>
      <c r="B18" s="93"/>
      <c r="C18" s="93"/>
      <c r="D18" s="93"/>
      <c r="E18" s="17">
        <v>7686.3</v>
      </c>
      <c r="F18" s="17">
        <v>8681.08</v>
      </c>
      <c r="G18" s="18">
        <v>928.43</v>
      </c>
    </row>
    <row r="19" spans="1:12" ht="15.6" x14ac:dyDescent="0.3">
      <c r="A19" s="93" t="s">
        <v>56</v>
      </c>
      <c r="B19" s="93"/>
      <c r="C19" s="93"/>
      <c r="D19" s="93"/>
      <c r="E19" s="17">
        <v>28650.86</v>
      </c>
      <c r="F19" s="17">
        <v>28607.52</v>
      </c>
      <c r="G19" s="18">
        <v>3708.42</v>
      </c>
    </row>
    <row r="20" spans="1:12" ht="15.6" x14ac:dyDescent="0.3">
      <c r="A20" s="93" t="s">
        <v>57</v>
      </c>
      <c r="B20" s="93"/>
      <c r="C20" s="93"/>
      <c r="D20" s="93"/>
      <c r="E20" s="17">
        <v>580738.74</v>
      </c>
      <c r="F20" s="17">
        <v>579767.46</v>
      </c>
      <c r="G20" s="18">
        <v>73732.27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'Елецкая 7(2020)'!F59</f>
        <v>-1211676.1046005245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423329.23563608044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нар'!W214</f>
        <v>31640.443282480068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нар'!X214</f>
        <v>7235.533080832316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нар'!Y214+'[4]УК ВР декабрь нар'!Z214+'[4]УК ВР декабрь нар'!DX214</f>
        <v>8018.5706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нар'!AV214+'[4]УК ВР декабрь нар'!BM214+'[4]УК ВР декабрь нар'!BN214+'[4]УК ВР декабрь нар'!BO214+'[4]УК ВР декабрь нар'!BP214+'[4]УК ВР декабрь нар'!EG214+'[4]УК ВР декабрь нар'!EH214+'[4]УК ВР декабрь нар'!EI214+'[4]УК ВР декабрь нар'!EJ214</f>
        <v>259681.10824999996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нар'!AY214</f>
        <v>116753.58042276808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SUM(F35:F39)+487890.05</f>
        <v>1053596.8393321831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нар'!CN214+'[4]УК ВР декабрь нар'!DU214</f>
        <v>275812.95262796589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нар'!CO214+'[4]УК ВР декабрь нар'!DV214</f>
        <v>60897.600668485065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нар'!CP214+'[4]УК ВР декабрь нар'!DL214+'[4]УК ВР декабрь нар'!DP214+'[4]УК ВР декабрь нар'!DT214</f>
        <v>52536.807800000002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нар'!DB214+'[4]УК ВР декабрь нар'!DY214+'[4]УК ВР декабрь нар'!DZ214+'[4]УК ВР декабрь нар'!EA214+'[4]УК ВР декабрь нар'!EB214+'[4]УК ВР декабрь нар'!EC214+'[4]УК ВР декабрь нар'!ED214+'[4]УК ВР декабрь нар'!EE214+'[4]УК ВР декабрь нар'!EF214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нар'!DG214+'[4]УК ВР декабрь нар'!EP214</f>
        <v>176459.42823573214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1360020.8731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нар'!$EU214+'[4]УК ВР декабрь нар'!FV214+'[4]УК ВР декабрь нар'!EY214</f>
        <v>1346777.3800000001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нар'!EW214+'[4]УК ВР декабрь нар'!FA214+'[4]УК ВР декабрь нар'!FZ214</f>
        <v>3381.9743999999996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нар'!FL214+'[4]УК ВР декабрь нар'!GG214</f>
        <v>9861.5186999999969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нар'!FS214+'[4]УК ВР декабрь нар'!GL214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2836946.9480682635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344340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87852.13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256487.87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3181286.9480682635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3104592.0400000052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2993712.0300000049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-1288371.0126687828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65" sqref="F6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5546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5">
      <c r="A2" s="124" t="str">
        <f>'Елецкая 7(2021)'!A2:G2</f>
        <v>перед собственниками дома по адресу: ул. Елецкая 7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-27378.27</v>
      </c>
      <c r="F10" s="55">
        <f>SUM(F11:F16)</f>
        <v>-15965.03</v>
      </c>
      <c r="G10" s="55">
        <f>SUM(G11:G16)</f>
        <v>57034.049999999996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3449.97</v>
      </c>
      <c r="G11" s="18">
        <v>25921.02</v>
      </c>
    </row>
    <row r="12" spans="1:9" ht="15.6" x14ac:dyDescent="0.3">
      <c r="A12" s="118" t="s">
        <v>10</v>
      </c>
      <c r="B12" s="119"/>
      <c r="C12" s="119"/>
      <c r="D12" s="120"/>
      <c r="E12" s="18">
        <v>-10649.57</v>
      </c>
      <c r="F12" s="18">
        <v>-7924.11</v>
      </c>
      <c r="G12" s="18">
        <v>6627.23</v>
      </c>
    </row>
    <row r="13" spans="1:9" ht="15.6" x14ac:dyDescent="0.3">
      <c r="A13" s="118" t="s">
        <v>11</v>
      </c>
      <c r="B13" s="119"/>
      <c r="C13" s="119"/>
      <c r="D13" s="120"/>
      <c r="E13" s="18">
        <v>-4780.63</v>
      </c>
      <c r="F13" s="18">
        <v>-3777.63</v>
      </c>
      <c r="G13" s="18">
        <v>2008.63</v>
      </c>
    </row>
    <row r="14" spans="1:9" ht="15.6" x14ac:dyDescent="0.3">
      <c r="A14" s="118" t="s">
        <v>12</v>
      </c>
      <c r="B14" s="119"/>
      <c r="C14" s="119"/>
      <c r="D14" s="120"/>
      <c r="E14" s="18">
        <v>-6386.5</v>
      </c>
      <c r="F14" s="18">
        <v>-5477.95</v>
      </c>
      <c r="G14" s="18">
        <v>3815.17</v>
      </c>
    </row>
    <row r="15" spans="1:9" ht="15.6" x14ac:dyDescent="0.3">
      <c r="A15" s="133" t="s">
        <v>13</v>
      </c>
      <c r="B15" s="133"/>
      <c r="C15" s="133"/>
      <c r="D15" s="133"/>
      <c r="E15" s="18">
        <v>-5561.57</v>
      </c>
      <c r="F15" s="18">
        <v>-2994.78</v>
      </c>
      <c r="G15" s="18">
        <v>17709.25</v>
      </c>
    </row>
    <row r="16" spans="1:9" ht="15.6" x14ac:dyDescent="0.3">
      <c r="A16" s="118" t="s">
        <v>81</v>
      </c>
      <c r="B16" s="119"/>
      <c r="C16" s="119"/>
      <c r="D16" s="120"/>
      <c r="E16" s="18">
        <v>0</v>
      </c>
      <c r="F16" s="18">
        <v>759.47</v>
      </c>
      <c r="G16" s="18">
        <v>952.75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3576867.91</v>
      </c>
      <c r="F17" s="18">
        <v>3591153.05</v>
      </c>
      <c r="G17" s="18">
        <v>512081.96</v>
      </c>
    </row>
    <row r="18" spans="1:10" ht="15.6" hidden="1" x14ac:dyDescent="0.3">
      <c r="A18" s="133" t="s">
        <v>83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84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85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650942.76</v>
      </c>
      <c r="F21" s="56">
        <f t="shared" ref="F21:G21" si="0">SUM(F22:F25)</f>
        <v>626325.43999999994</v>
      </c>
      <c r="G21" s="56">
        <f t="shared" si="0"/>
        <v>99289.540000000008</v>
      </c>
    </row>
    <row r="22" spans="1:10" ht="15.6" x14ac:dyDescent="0.3">
      <c r="A22" s="118" t="s">
        <v>55</v>
      </c>
      <c r="B22" s="119"/>
      <c r="C22" s="119"/>
      <c r="D22" s="120"/>
      <c r="E22" s="18">
        <v>5482.12</v>
      </c>
      <c r="F22" s="18">
        <v>5353.3</v>
      </c>
      <c r="G22" s="18">
        <v>964.24</v>
      </c>
    </row>
    <row r="23" spans="1:10" ht="15.6" x14ac:dyDescent="0.3">
      <c r="A23" s="118" t="s">
        <v>56</v>
      </c>
      <c r="B23" s="119"/>
      <c r="C23" s="119"/>
      <c r="D23" s="120"/>
      <c r="E23" s="18">
        <v>30019.81</v>
      </c>
      <c r="F23" s="18">
        <v>28985.23</v>
      </c>
      <c r="G23" s="18">
        <v>4570.29</v>
      </c>
    </row>
    <row r="24" spans="1:10" ht="15.6" x14ac:dyDescent="0.3">
      <c r="A24" s="118" t="s">
        <v>57</v>
      </c>
      <c r="B24" s="119"/>
      <c r="C24" s="119"/>
      <c r="D24" s="120"/>
      <c r="E24" s="18">
        <v>612984.18999999994</v>
      </c>
      <c r="F24" s="18">
        <v>591964.59</v>
      </c>
      <c r="G24" s="18">
        <v>91320.69</v>
      </c>
    </row>
    <row r="25" spans="1:10" ht="15.6" x14ac:dyDescent="0.3">
      <c r="A25" s="118" t="s">
        <v>87</v>
      </c>
      <c r="B25" s="119"/>
      <c r="C25" s="119"/>
      <c r="D25" s="120"/>
      <c r="E25" s="18">
        <v>2456.64</v>
      </c>
      <c r="F25" s="18">
        <v>22.32</v>
      </c>
      <c r="G25" s="18">
        <v>2434.3200000000002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88</v>
      </c>
      <c r="B30" s="63"/>
      <c r="C30" s="63"/>
      <c r="D30" s="63"/>
      <c r="E30" s="63"/>
      <c r="F30" s="38">
        <f>'Елецкая 7(2021)'!F59</f>
        <v>-1288371.0126687828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77763.370735359567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нар'!W214+'[6]УК ВР декабрь нар'!EX214</f>
        <v>31440.341849984565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нар'!X214+'[6]УК ВР декабрь нар'!EY214</f>
        <v>7878.7225136876696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нар'!Y214+'[6]УК ВР декабрь нар'!EZ214+'[6]УК ВР декабрь нар'!FB214+'[6]УК ВР декабрь нар'!AW214</f>
        <v>5794.0589999999993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нар'!AV214+'[6]УК ВР декабрь нар'!FQ214</f>
        <v>1.2628912224791378E-7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нар'!AY214+'[6]УК ВР декабрь нар'!FR214</f>
        <v>32650.247371561043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SUM(F40:F44)+490728.22</f>
        <v>1099307.7736492204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нар'!CQ214+'[6]УК ВР декабрь нар'!DX214</f>
        <v>298584.31513684976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нар'!CR214+'[6]УК ВР декабрь нар'!DY214</f>
        <v>70474.096479899279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нар'!DZ214+'[6]УК ВР декабрь нар'!EA214+'[6]УК ВР декабрь нар'!CS214</f>
        <v>76400.647474477766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нар'!DE214+'[6]УК ВР декабрь нар'!ET214</f>
        <v>14080.05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нар'!DI214+'[6]УК ВР декабрь нар'!EU214</f>
        <v>149040.4445579935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1355321.8096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нар'!GH214</f>
        <v>1346777.3800000001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нар'!GK214+'[6]УК ВР декабрь нар'!GL214+'[6]УК ВР декабрь нар'!GN214+'[6]УК ВР декабрь нар'!GO214+'[6]УК ВР декабрь нар'!GP214+'[6]УК ВР декабрь нар'!GQ214+'[6]УК ВР декабрь нар'!GR214+'[6]УК ВР декабрь нар'!GS214+'[6]УК ВР декабрь нар'!GT214+'[6]УК ВР декабрь нар'!GU214+'[6]УК ВР декабрь нар'!GV214</f>
        <v>8544.4295999999958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2532392.95398458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346635.24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96495.27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250139.97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2879028.1939845802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3576867.91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3591153.05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-590531.29665336292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90</v>
      </c>
      <c r="B68" s="138"/>
      <c r="C68" s="138"/>
      <c r="D68" s="138"/>
      <c r="E68" s="138"/>
      <c r="F68" s="50">
        <f>F64-G17</f>
        <v>-1102613.2566533629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F65" sqref="F6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5">
      <c r="A2" s="124" t="str">
        <f>'Елецкая 7(2022)'!A2:G2</f>
        <v>перед собственниками дома по адресу: ул. Елецкая 7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-3101.7999999999997</v>
      </c>
      <c r="F10" s="55">
        <f>SUM(F11:F16)</f>
        <v>-3240.53</v>
      </c>
      <c r="G10" s="55">
        <f>SUM(G11:G16)</f>
        <v>33686.57</v>
      </c>
    </row>
    <row r="11" spans="1:9" ht="15.6" x14ac:dyDescent="0.3">
      <c r="A11" s="118" t="s">
        <v>9</v>
      </c>
      <c r="B11" s="119"/>
      <c r="C11" s="119"/>
      <c r="D11" s="120"/>
      <c r="E11" s="18"/>
      <c r="F11" s="18">
        <v>0.13</v>
      </c>
      <c r="G11" s="18">
        <v>17957.009999999998</v>
      </c>
    </row>
    <row r="12" spans="1:9" ht="15.6" x14ac:dyDescent="0.3">
      <c r="A12" s="118" t="s">
        <v>10</v>
      </c>
      <c r="B12" s="119"/>
      <c r="C12" s="119"/>
      <c r="D12" s="120"/>
      <c r="E12" s="18">
        <v>-2.13</v>
      </c>
      <c r="F12" s="18">
        <v>-2.1</v>
      </c>
      <c r="G12" s="18">
        <v>1315.96</v>
      </c>
    </row>
    <row r="13" spans="1:9" ht="15.6" x14ac:dyDescent="0.3">
      <c r="A13" s="118" t="s">
        <v>11</v>
      </c>
      <c r="B13" s="119"/>
      <c r="C13" s="119"/>
      <c r="D13" s="120"/>
      <c r="E13" s="18">
        <v>-553.05999999999995</v>
      </c>
      <c r="F13" s="18">
        <v>-528.41</v>
      </c>
      <c r="G13" s="18">
        <v>984.48</v>
      </c>
    </row>
    <row r="14" spans="1:9" ht="15.6" x14ac:dyDescent="0.3">
      <c r="A14" s="118" t="s">
        <v>12</v>
      </c>
      <c r="B14" s="119"/>
      <c r="C14" s="119"/>
      <c r="D14" s="120"/>
      <c r="E14" s="18">
        <v>-1324.26</v>
      </c>
      <c r="F14" s="18">
        <v>-1290.54</v>
      </c>
      <c r="G14" s="18">
        <v>2406.3200000000002</v>
      </c>
    </row>
    <row r="15" spans="1:9" ht="15.6" x14ac:dyDescent="0.3">
      <c r="A15" s="133" t="s">
        <v>92</v>
      </c>
      <c r="B15" s="133"/>
      <c r="C15" s="133"/>
      <c r="D15" s="133"/>
      <c r="E15" s="18">
        <v>-1222.3499999999999</v>
      </c>
      <c r="F15" s="18">
        <v>-1419.63</v>
      </c>
      <c r="G15" s="18">
        <v>10837.39</v>
      </c>
    </row>
    <row r="16" spans="1:9" ht="15.6" x14ac:dyDescent="0.3">
      <c r="A16" s="118" t="s">
        <v>81</v>
      </c>
      <c r="B16" s="119"/>
      <c r="C16" s="119"/>
      <c r="D16" s="120"/>
      <c r="E16" s="18"/>
      <c r="F16" s="18">
        <v>0.02</v>
      </c>
      <c r="G16" s="18">
        <v>185.41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4364705.43</v>
      </c>
      <c r="F17" s="18">
        <v>4365719.54</v>
      </c>
      <c r="G17" s="18">
        <v>503454.16</v>
      </c>
    </row>
    <row r="18" spans="1:10" ht="15.6" hidden="1" x14ac:dyDescent="0.3">
      <c r="A18" s="133" t="s">
        <v>83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84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85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868341.96</v>
      </c>
      <c r="F21" s="56">
        <f>SUM(F22:F25)</f>
        <v>869105.66999999993</v>
      </c>
      <c r="G21" s="56">
        <f>SUM(G22:G25)</f>
        <v>96900.599999999991</v>
      </c>
    </row>
    <row r="22" spans="1:10" ht="15.6" x14ac:dyDescent="0.3">
      <c r="A22" s="118" t="s">
        <v>93</v>
      </c>
      <c r="B22" s="119"/>
      <c r="C22" s="119"/>
      <c r="D22" s="120"/>
      <c r="E22" s="18">
        <v>66763.89</v>
      </c>
      <c r="F22" s="18">
        <v>65254.65</v>
      </c>
      <c r="G22" s="18">
        <v>2431.41</v>
      </c>
    </row>
    <row r="23" spans="1:10" ht="15.6" x14ac:dyDescent="0.3">
      <c r="A23" s="118" t="s">
        <v>94</v>
      </c>
      <c r="B23" s="119"/>
      <c r="C23" s="119"/>
      <c r="D23" s="120"/>
      <c r="E23" s="18">
        <v>98712.94</v>
      </c>
      <c r="F23" s="18">
        <v>96969.43</v>
      </c>
      <c r="G23" s="18">
        <v>6236.66</v>
      </c>
    </row>
    <row r="24" spans="1:10" ht="15.6" x14ac:dyDescent="0.3">
      <c r="A24" s="118" t="s">
        <v>57</v>
      </c>
      <c r="B24" s="119"/>
      <c r="C24" s="119"/>
      <c r="D24" s="120"/>
      <c r="E24" s="18">
        <v>678205.68</v>
      </c>
      <c r="F24" s="18">
        <v>680865.27</v>
      </c>
      <c r="G24" s="18">
        <v>87155.08</v>
      </c>
    </row>
    <row r="25" spans="1:10" ht="15.6" x14ac:dyDescent="0.3">
      <c r="A25" s="118" t="s">
        <v>87</v>
      </c>
      <c r="B25" s="119"/>
      <c r="C25" s="119"/>
      <c r="D25" s="120"/>
      <c r="E25" s="18">
        <v>24659.45</v>
      </c>
      <c r="F25" s="18">
        <v>26016.32</v>
      </c>
      <c r="G25" s="18">
        <v>1077.45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95</v>
      </c>
      <c r="B30" s="63"/>
      <c r="C30" s="63"/>
      <c r="D30" s="63"/>
      <c r="E30" s="63"/>
      <c r="F30" s="38">
        <f>'Елецкая 7(2022)'!F64</f>
        <v>-590531.29665336292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196081.97577927954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нар'!W214+'[7]УК ВР декабрь нар'!FE214</f>
        <v>56923.063111996897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нар'!FF214+'[7]УК ВР декабрь нар'!X214</f>
        <v>13894.249997071431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нар'!Y214+'[7]УК ВР декабрь нар'!FH214+'[7]УК ВР декабрь нар'!AW214</f>
        <v>28562.888800000001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нар'!AV214+'[7]УК ВР декабрь нар'!FX214</f>
        <v>35705.713950094687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нар'!FY214+'[7]УК ВР декабрь нар'!AX214</f>
        <v>60996.059920116524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SUM(F40:F44)+492858.6</f>
        <v>1229703.4274896057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96</v>
      </c>
      <c r="B40" s="79"/>
      <c r="C40" s="79"/>
      <c r="D40" s="79"/>
      <c r="E40" s="79"/>
      <c r="F40" s="25">
        <f>'[7]УК ВР март нар'!CQ214+'[7]УК ВР декабрь нар'!CT214+'[7]УК ВР декабрь нар'!ED214+'[7]УК ВР декабрь нар'!EE214</f>
        <v>578606.63552512426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нар'!CR214+'[7]УК ВР декабрь нар'!EF214</f>
        <v>11571.546112215699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нар'!CS214+'[7]УК ВР декабрь нар'!EG214+'[7]УК ВР декабрь нар'!EH214</f>
        <v>122850.01765186574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нар'!FA214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нар'!DI214+'[7]УК ВР декабрь нар'!FB214</f>
        <v>23816.628200399922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1502718.0576000002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нар'!GO214+'[7]УК ВР декабрь нар'!GP214</f>
        <v>1489247.5200000003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нар'!GR214+'[7]УК ВР декабрь нар'!GS214+'[7]УК ВР декабрь нар'!GT214+'[7]УК ВР декабрь нар'!GU214+'[7]УК ВР декабрь нар'!GV214+'[7]УК ВР декабрь нар'!GW214+'[7]УК ВР декабрь нар'!GX214+'[7]УК ВР декабрь нар'!GY214+'[7]УК ВР декабрь нар'!GZ214</f>
        <v>13470.537600000001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2928503.4608688857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369270.15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126189.25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243080.9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3297773.6108688856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4364705.43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4365719.54</v>
      </c>
      <c r="G63" s="1"/>
      <c r="H63" s="28"/>
    </row>
    <row r="64" spans="1:15" ht="15.6" x14ac:dyDescent="0.3">
      <c r="A64" s="64" t="s">
        <v>89</v>
      </c>
      <c r="B64" s="64"/>
      <c r="C64" s="64"/>
      <c r="D64" s="64"/>
      <c r="E64" s="64"/>
      <c r="F64" s="26">
        <f>F30+F62-F61</f>
        <v>476400.52247775113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90</v>
      </c>
      <c r="B68" s="138"/>
      <c r="C68" s="138"/>
      <c r="D68" s="138"/>
      <c r="E68" s="138"/>
      <c r="F68" s="50">
        <f>F64-G17</f>
        <v>-27053.637522248842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7</vt:lpstr>
      <vt:lpstr>Елецкая 7(2019)</vt:lpstr>
      <vt:lpstr>Елецкая 7(2020)</vt:lpstr>
      <vt:lpstr>Елецкая 7(2021)</vt:lpstr>
      <vt:lpstr>Елецкая 7(2022)</vt:lpstr>
      <vt:lpstr>Елецкая 7(2023)</vt:lpstr>
      <vt:lpstr>'Елецкая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2023-03-28T13:21:56Z</cp:lastPrinted>
  <dcterms:created xsi:type="dcterms:W3CDTF">2013-05-24T09:13:10Z</dcterms:created>
  <dcterms:modified xsi:type="dcterms:W3CDTF">2024-05-14T14:17:51Z</dcterms:modified>
</cp:coreProperties>
</file>